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2"/>
  </bookViews>
  <sheets>
    <sheet name="Данные" sheetId="1" r:id="rId1"/>
    <sheet name="Прейскурант" sheetId="2" r:id="rId2"/>
    <sheet name="Диаграммы" sheetId="4" r:id="rId3"/>
    <sheet name="Обработка эксперимента" sheetId="3" r:id="rId4"/>
  </sheets>
  <calcPr calcId="124519"/>
</workbook>
</file>

<file path=xl/calcChain.xml><?xml version="1.0" encoding="utf-8"?>
<calcChain xmlns="http://schemas.openxmlformats.org/spreadsheetml/2006/main">
  <c r="C2" i="2"/>
  <c r="C5"/>
  <c r="C6"/>
  <c r="C7"/>
  <c r="C8"/>
  <c r="C9"/>
  <c r="C10"/>
  <c r="C11"/>
  <c r="C12"/>
  <c r="C13"/>
  <c r="C4"/>
  <c r="F15" i="1"/>
  <c r="F14"/>
  <c r="F13"/>
  <c r="D15"/>
  <c r="D14"/>
  <c r="D13"/>
  <c r="C15"/>
  <c r="C14"/>
  <c r="C13"/>
  <c r="B15"/>
  <c r="B14"/>
  <c r="B13"/>
  <c r="A15"/>
  <c r="A14"/>
  <c r="A13"/>
  <c r="F12"/>
  <c r="D12"/>
  <c r="C12"/>
  <c r="B12"/>
  <c r="A12"/>
  <c r="F3"/>
  <c r="F4"/>
  <c r="F5"/>
  <c r="F6"/>
  <c r="F7"/>
  <c r="F8"/>
  <c r="F9"/>
  <c r="F10"/>
  <c r="F11"/>
  <c r="F2"/>
  <c r="D3"/>
  <c r="D4"/>
  <c r="D5"/>
  <c r="D6"/>
  <c r="D7"/>
  <c r="D8"/>
  <c r="D9"/>
  <c r="D10"/>
  <c r="D11"/>
  <c r="D2"/>
  <c r="C3"/>
  <c r="C4"/>
  <c r="C5"/>
  <c r="C6"/>
  <c r="C7"/>
  <c r="C8"/>
  <c r="C9"/>
  <c r="C10"/>
  <c r="C11"/>
  <c r="C2"/>
  <c r="B3"/>
  <c r="B4"/>
  <c r="B5"/>
  <c r="B6"/>
  <c r="B7"/>
  <c r="B8"/>
  <c r="B9"/>
  <c r="B10"/>
  <c r="B11"/>
  <c r="B2"/>
</calcChain>
</file>

<file path=xl/sharedStrings.xml><?xml version="1.0" encoding="utf-8"?>
<sst xmlns="http://schemas.openxmlformats.org/spreadsheetml/2006/main" count="22" uniqueCount="22">
  <si>
    <t>Результаты измерений</t>
  </si>
  <si>
    <t>Удвоенное значение</t>
  </si>
  <si>
    <t>Квадрат значения</t>
  </si>
  <si>
    <t>Квадрат следующего числа</t>
  </si>
  <si>
    <t>Масштабный множитель</t>
  </si>
  <si>
    <t>Масштабирование</t>
  </si>
  <si>
    <t>Автомобили</t>
  </si>
  <si>
    <t>Курс пересчета</t>
  </si>
  <si>
    <t>Наименование товара</t>
  </si>
  <si>
    <t>Цена в  у.е</t>
  </si>
  <si>
    <t>Цена в рублях</t>
  </si>
  <si>
    <t>MERSEDES</t>
  </si>
  <si>
    <t>BMW</t>
  </si>
  <si>
    <t>OPEL</t>
  </si>
  <si>
    <t>AUDI</t>
  </si>
  <si>
    <t>FORD</t>
  </si>
  <si>
    <t>RENAULT</t>
  </si>
  <si>
    <t>PEOGEOT</t>
  </si>
  <si>
    <t>SUBARU</t>
  </si>
  <si>
    <t>TOYOTA</t>
  </si>
  <si>
    <t>LIMUZIN</t>
  </si>
  <si>
    <t>1у.е.=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</si>
</sst>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righ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center" vertical="center" shrinkToFi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style val="28"/>
  <c:chart>
    <c:title>
      <c:tx>
        <c:rich>
          <a:bodyPr/>
          <a:lstStyle/>
          <a:p>
            <a:pPr>
              <a:defRPr/>
            </a:pPr>
            <a:r>
              <a:rPr lang="ru-RU"/>
              <a:t>Экспериментальные точки</a:t>
            </a:r>
          </a:p>
          <a:p>
            <a:pPr>
              <a:defRPr/>
            </a:pPr>
            <a:endParaRPr lang="ru-RU"/>
          </a:p>
        </c:rich>
      </c:tx>
      <c:layout/>
    </c:title>
    <c:plotArea>
      <c:layout>
        <c:manualLayout>
          <c:layoutTarget val="inner"/>
          <c:xMode val="edge"/>
          <c:yMode val="edge"/>
          <c:x val="5.2436083578139524E-2"/>
          <c:y val="0.14407905621216857"/>
          <c:w val="0.77245045542925905"/>
          <c:h val="0.79858172900387681"/>
        </c:manualLayout>
      </c:layout>
      <c:scatterChart>
        <c:scatterStyle val="lineMarker"/>
        <c:ser>
          <c:idx val="0"/>
          <c:order val="0"/>
          <c:tx>
            <c:v>Результаты измерения</c:v>
          </c:tx>
          <c:spPr>
            <a:ln w="41275" cmpd="dbl">
              <a:solidFill>
                <a:schemeClr val="tx1"/>
              </a:solidFill>
              <a:prstDash val="dash"/>
            </a:ln>
          </c:spPr>
          <c:xVal>
            <c:numRef>
              <c:f>'Обработка эксперимента'!$A$1:$A$15</c:f>
              <c:numCache>
                <c:formatCode>General</c:formatCode>
                <c:ptCount val="15"/>
                <c:pt idx="0">
                  <c:v>1</c:v>
                </c:pt>
                <c:pt idx="1">
                  <c:v>5</c:v>
                </c:pt>
                <c:pt idx="2">
                  <c:v>4</c:v>
                </c:pt>
                <c:pt idx="3">
                  <c:v>8</c:v>
                </c:pt>
                <c:pt idx="4">
                  <c:v>5</c:v>
                </c:pt>
                <c:pt idx="5">
                  <c:v>8</c:v>
                </c:pt>
                <c:pt idx="6">
                  <c:v>7</c:v>
                </c:pt>
                <c:pt idx="7">
                  <c:v>2</c:v>
                </c:pt>
                <c:pt idx="8">
                  <c:v>9</c:v>
                </c:pt>
                <c:pt idx="9">
                  <c:v>1</c:v>
                </c:pt>
                <c:pt idx="10">
                  <c:v>2</c:v>
                </c:pt>
                <c:pt idx="11">
                  <c:v>5</c:v>
                </c:pt>
                <c:pt idx="12">
                  <c:v>6</c:v>
                </c:pt>
                <c:pt idx="13">
                  <c:v>3</c:v>
                </c:pt>
                <c:pt idx="14">
                  <c:v>8</c:v>
                </c:pt>
              </c:numCache>
            </c:numRef>
          </c:xVal>
          <c:yVal>
            <c:numRef>
              <c:f>'Обработка эксперимента'!$B$1:$B$15</c:f>
              <c:numCache>
                <c:formatCode>General</c:formatCode>
                <c:ptCount val="15"/>
                <c:pt idx="0">
                  <c:v>10</c:v>
                </c:pt>
                <c:pt idx="1">
                  <c:v>4</c:v>
                </c:pt>
                <c:pt idx="2">
                  <c:v>5</c:v>
                </c:pt>
                <c:pt idx="3">
                  <c:v>8</c:v>
                </c:pt>
                <c:pt idx="4">
                  <c:v>4</c:v>
                </c:pt>
                <c:pt idx="5">
                  <c:v>7</c:v>
                </c:pt>
                <c:pt idx="6">
                  <c:v>2</c:v>
                </c:pt>
                <c:pt idx="7">
                  <c:v>13</c:v>
                </c:pt>
                <c:pt idx="8">
                  <c:v>4</c:v>
                </c:pt>
                <c:pt idx="9">
                  <c:v>5</c:v>
                </c:pt>
                <c:pt idx="10">
                  <c:v>15</c:v>
                </c:pt>
                <c:pt idx="11">
                  <c:v>4</c:v>
                </c:pt>
                <c:pt idx="12">
                  <c:v>8</c:v>
                </c:pt>
                <c:pt idx="13">
                  <c:v>9</c:v>
                </c:pt>
                <c:pt idx="14">
                  <c:v>11</c:v>
                </c:pt>
              </c:numCache>
            </c:numRef>
          </c:yVal>
        </c:ser>
        <c:axId val="50664192"/>
        <c:axId val="102381440"/>
      </c:scatterChart>
      <c:valAx>
        <c:axId val="50664192"/>
        <c:scaling>
          <c:orientation val="minMax"/>
        </c:scaling>
        <c:axPos val="b"/>
        <c:numFmt formatCode="General" sourceLinked="1"/>
        <c:tickLblPos val="nextTo"/>
        <c:crossAx val="102381440"/>
        <c:crosses val="autoZero"/>
        <c:crossBetween val="midCat"/>
      </c:valAx>
      <c:valAx>
        <c:axId val="102381440"/>
        <c:scaling>
          <c:orientation val="minMax"/>
        </c:scaling>
        <c:axPos val="l"/>
        <c:majorGridlines/>
        <c:numFmt formatCode="General" sourceLinked="1"/>
        <c:tickLblPos val="nextTo"/>
        <c:crossAx val="50664192"/>
        <c:crosses val="autoZero"/>
        <c:crossBetween val="midCat"/>
      </c:valAx>
      <c:spPr>
        <a:gradFill rotWithShape="1">
          <a:gsLst>
            <a:gs pos="0">
              <a:schemeClr val="accent3">
                <a:tint val="50000"/>
                <a:satMod val="300000"/>
              </a:schemeClr>
            </a:gs>
            <a:gs pos="35000">
              <a:schemeClr val="accent3">
                <a:tint val="37000"/>
                <a:satMod val="300000"/>
              </a:schemeClr>
            </a:gs>
            <a:gs pos="100000">
              <a:schemeClr val="accent3">
                <a:tint val="15000"/>
                <a:satMod val="350000"/>
              </a:schemeClr>
            </a:gs>
          </a:gsLst>
          <a:lin ang="16200000" scaled="1"/>
        </a:gradFill>
        <a:ln w="9525" cap="flat" cmpd="sng" algn="ctr">
          <a:solidFill>
            <a:schemeClr val="accent3">
              <a:shade val="95000"/>
              <a:satMod val="105000"/>
            </a:scheme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c:spPr>
    </c:plotArea>
    <c:legend>
      <c:legendPos val="r"/>
      <c:layout/>
    </c:legend>
    <c:plotVisOnly val="1"/>
  </c:chart>
  <c:spPr>
    <a:solidFill>
      <a:schemeClr val="lt1"/>
    </a:solidFill>
    <a:ln w="25400" cap="flat" cmpd="sng" algn="ctr">
      <a:solidFill>
        <a:schemeClr val="accent3"/>
      </a:solidFill>
      <a:prstDash val="solid"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ru-RU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8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299" cy="6086707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5"/>
  <sheetViews>
    <sheetView workbookViewId="0">
      <selection activeCell="F14" sqref="F14"/>
    </sheetView>
  </sheetViews>
  <sheetFormatPr defaultRowHeight="15"/>
  <cols>
    <col min="1" max="1" width="22.85546875" customWidth="1"/>
    <col min="2" max="2" width="20" customWidth="1"/>
    <col min="3" max="3" width="17" customWidth="1"/>
    <col min="4" max="4" width="25.5703125" customWidth="1"/>
    <col min="5" max="5" width="23.7109375" customWidth="1"/>
    <col min="6" max="6" width="18.42578125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1">
        <v>3</v>
      </c>
      <c r="B2" s="1">
        <f>2*A2</f>
        <v>6</v>
      </c>
      <c r="C2" s="1">
        <f>A2*A2</f>
        <v>9</v>
      </c>
      <c r="D2" s="1">
        <f>B2+C2+1</f>
        <v>16</v>
      </c>
      <c r="E2" s="1">
        <v>2</v>
      </c>
      <c r="F2" s="1">
        <f>A2*$E$2</f>
        <v>6</v>
      </c>
    </row>
    <row r="3" spans="1:6">
      <c r="A3" s="1">
        <v>6</v>
      </c>
      <c r="B3" s="1">
        <f t="shared" ref="B3:B11" si="0">2*A3</f>
        <v>12</v>
      </c>
      <c r="C3" s="1">
        <f t="shared" ref="C3:C11" si="1">A3*A3</f>
        <v>36</v>
      </c>
      <c r="D3" s="1">
        <f t="shared" ref="D3:D12" si="2">B3+C3+1</f>
        <v>49</v>
      </c>
      <c r="E3" s="1"/>
      <c r="F3" s="1">
        <f t="shared" ref="F3:F11" si="3">A3*$E$2</f>
        <v>12</v>
      </c>
    </row>
    <row r="4" spans="1:6">
      <c r="A4" s="1">
        <v>8</v>
      </c>
      <c r="B4" s="1">
        <f t="shared" si="0"/>
        <v>16</v>
      </c>
      <c r="C4" s="1">
        <f t="shared" si="1"/>
        <v>64</v>
      </c>
      <c r="D4" s="1">
        <f t="shared" si="2"/>
        <v>81</v>
      </c>
      <c r="E4" s="1"/>
      <c r="F4" s="1">
        <f t="shared" si="3"/>
        <v>16</v>
      </c>
    </row>
    <row r="5" spans="1:6">
      <c r="A5" s="1">
        <v>1</v>
      </c>
      <c r="B5" s="1">
        <f t="shared" si="0"/>
        <v>2</v>
      </c>
      <c r="C5" s="1">
        <f t="shared" si="1"/>
        <v>1</v>
      </c>
      <c r="D5" s="1">
        <f t="shared" si="2"/>
        <v>4</v>
      </c>
      <c r="E5" s="1"/>
      <c r="F5" s="1">
        <f t="shared" si="3"/>
        <v>2</v>
      </c>
    </row>
    <row r="6" spans="1:6">
      <c r="A6" s="1">
        <v>9</v>
      </c>
      <c r="B6" s="1">
        <f t="shared" si="0"/>
        <v>18</v>
      </c>
      <c r="C6" s="1">
        <f t="shared" si="1"/>
        <v>81</v>
      </c>
      <c r="D6" s="1">
        <f t="shared" si="2"/>
        <v>100</v>
      </c>
      <c r="E6" s="1"/>
      <c r="F6" s="1">
        <f t="shared" si="3"/>
        <v>18</v>
      </c>
    </row>
    <row r="7" spans="1:6">
      <c r="A7" s="1">
        <v>2</v>
      </c>
      <c r="B7" s="1">
        <f t="shared" si="0"/>
        <v>4</v>
      </c>
      <c r="C7" s="1">
        <f t="shared" si="1"/>
        <v>4</v>
      </c>
      <c r="D7" s="1">
        <f t="shared" si="2"/>
        <v>9</v>
      </c>
      <c r="E7" s="1"/>
      <c r="F7" s="1">
        <f t="shared" si="3"/>
        <v>4</v>
      </c>
    </row>
    <row r="8" spans="1:6">
      <c r="A8" s="1">
        <v>7</v>
      </c>
      <c r="B8" s="1">
        <f t="shared" si="0"/>
        <v>14</v>
      </c>
      <c r="C8" s="1">
        <f t="shared" si="1"/>
        <v>49</v>
      </c>
      <c r="D8" s="1">
        <f t="shared" si="2"/>
        <v>64</v>
      </c>
      <c r="E8" s="1"/>
      <c r="F8" s="1">
        <f t="shared" si="3"/>
        <v>14</v>
      </c>
    </row>
    <row r="9" spans="1:6">
      <c r="A9" s="1">
        <v>4</v>
      </c>
      <c r="B9" s="1">
        <f t="shared" si="0"/>
        <v>8</v>
      </c>
      <c r="C9" s="1">
        <f t="shared" si="1"/>
        <v>16</v>
      </c>
      <c r="D9" s="1">
        <f t="shared" si="2"/>
        <v>25</v>
      </c>
      <c r="E9" s="1"/>
      <c r="F9" s="1">
        <f t="shared" si="3"/>
        <v>8</v>
      </c>
    </row>
    <row r="10" spans="1:6">
      <c r="A10" s="1">
        <v>3</v>
      </c>
      <c r="B10" s="1">
        <f t="shared" si="0"/>
        <v>6</v>
      </c>
      <c r="C10" s="1">
        <f t="shared" si="1"/>
        <v>9</v>
      </c>
      <c r="D10" s="1">
        <f t="shared" si="2"/>
        <v>16</v>
      </c>
      <c r="E10" s="1"/>
      <c r="F10" s="1">
        <f t="shared" si="3"/>
        <v>6</v>
      </c>
    </row>
    <row r="11" spans="1:6">
      <c r="A11" s="1">
        <v>8</v>
      </c>
      <c r="B11" s="1">
        <f t="shared" si="0"/>
        <v>16</v>
      </c>
      <c r="C11" s="1">
        <f t="shared" si="1"/>
        <v>64</v>
      </c>
      <c r="D11" s="1">
        <f t="shared" si="2"/>
        <v>81</v>
      </c>
      <c r="E11" s="1"/>
      <c r="F11" s="1">
        <f t="shared" si="3"/>
        <v>16</v>
      </c>
    </row>
    <row r="12" spans="1:6">
      <c r="A12" s="1">
        <f>SUM(A2:A11)</f>
        <v>51</v>
      </c>
      <c r="B12" s="1">
        <f>SUM(B2:B11)</f>
        <v>102</v>
      </c>
      <c r="C12" s="1">
        <f>SUM(C2:C11)</f>
        <v>333</v>
      </c>
      <c r="D12" s="1">
        <f>SUM(D2:D11)</f>
        <v>445</v>
      </c>
      <c r="E12" s="1"/>
      <c r="F12" s="1">
        <f>SUM(F2:F11)</f>
        <v>102</v>
      </c>
    </row>
    <row r="13" spans="1:6">
      <c r="A13" s="1">
        <f>AVERAGE(A2:A11)</f>
        <v>5.0999999999999996</v>
      </c>
      <c r="B13" s="1">
        <f>AVERAGE(B2:B11)</f>
        <v>10.199999999999999</v>
      </c>
      <c r="C13" s="1">
        <f>AVERAGE(C2:C11)</f>
        <v>33.299999999999997</v>
      </c>
      <c r="D13" s="1">
        <f>AVERAGE(D2:D11)</f>
        <v>44.5</v>
      </c>
      <c r="E13" s="1"/>
      <c r="F13" s="1">
        <f>AVERAGE(F2:F11)</f>
        <v>10.199999999999999</v>
      </c>
    </row>
    <row r="14" spans="1:6">
      <c r="A14" s="1">
        <f>MIN(A2:A11)</f>
        <v>1</v>
      </c>
      <c r="B14" s="1">
        <f>MIN(B2:B11)</f>
        <v>2</v>
      </c>
      <c r="C14" s="1">
        <f>MIN(C2:C11)</f>
        <v>1</v>
      </c>
      <c r="D14" s="1">
        <f>MIN(D2:D11)</f>
        <v>4</v>
      </c>
      <c r="E14" s="1"/>
      <c r="F14" s="1">
        <f>MIN(F2:F11)</f>
        <v>2</v>
      </c>
    </row>
    <row r="15" spans="1:6">
      <c r="A15" s="1">
        <f>MAX(A2:A11)</f>
        <v>9</v>
      </c>
      <c r="B15" s="1">
        <f>MAX(B2:B11)</f>
        <v>18</v>
      </c>
      <c r="C15" s="1">
        <f>MAX(C2:C11)</f>
        <v>81</v>
      </c>
      <c r="D15" s="1">
        <f>MAX(D2:D11)</f>
        <v>100</v>
      </c>
      <c r="E15" s="1"/>
      <c r="F15" s="1">
        <f>MAX(F2:F11)</f>
        <v>18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3"/>
  <sheetViews>
    <sheetView workbookViewId="0">
      <selection activeCell="C3" sqref="C3"/>
    </sheetView>
  </sheetViews>
  <sheetFormatPr defaultRowHeight="15"/>
  <cols>
    <col min="1" max="1" width="21.7109375" bestFit="1" customWidth="1"/>
    <col min="2" max="2" width="10.7109375" bestFit="1" customWidth="1"/>
    <col min="3" max="3" width="14.140625" bestFit="1" customWidth="1"/>
  </cols>
  <sheetData>
    <row r="1" spans="1:3" ht="19.5" thickBot="1">
      <c r="A1" s="4" t="s">
        <v>6</v>
      </c>
      <c r="B1" s="4"/>
      <c r="C1" s="4"/>
    </row>
    <row r="2" spans="1:3" ht="15.75" thickBot="1">
      <c r="A2" t="s">
        <v>7</v>
      </c>
      <c r="B2" s="2" t="s">
        <v>21</v>
      </c>
      <c r="C2" s="3">
        <f>31</f>
        <v>31</v>
      </c>
    </row>
    <row r="3" spans="1:3">
      <c r="A3" t="s">
        <v>8</v>
      </c>
      <c r="B3" t="s">
        <v>9</v>
      </c>
      <c r="C3" t="s">
        <v>10</v>
      </c>
    </row>
    <row r="4" spans="1:3">
      <c r="A4" t="s">
        <v>11</v>
      </c>
      <c r="B4">
        <v>50000</v>
      </c>
      <c r="C4">
        <f>B4*$C$2</f>
        <v>1550000</v>
      </c>
    </row>
    <row r="5" spans="1:3">
      <c r="A5" t="s">
        <v>12</v>
      </c>
      <c r="B5">
        <v>40000</v>
      </c>
      <c r="C5">
        <f t="shared" ref="C5:C13" si="0">B5*$C$2</f>
        <v>1240000</v>
      </c>
    </row>
    <row r="6" spans="1:3">
      <c r="A6" t="s">
        <v>13</v>
      </c>
      <c r="B6">
        <v>20000</v>
      </c>
      <c r="C6">
        <f t="shared" si="0"/>
        <v>620000</v>
      </c>
    </row>
    <row r="7" spans="1:3">
      <c r="A7" t="s">
        <v>14</v>
      </c>
      <c r="B7">
        <v>25000</v>
      </c>
      <c r="C7">
        <f t="shared" si="0"/>
        <v>775000</v>
      </c>
    </row>
    <row r="8" spans="1:3">
      <c r="A8" t="s">
        <v>15</v>
      </c>
      <c r="B8">
        <v>35000</v>
      </c>
      <c r="C8">
        <f t="shared" si="0"/>
        <v>1085000</v>
      </c>
    </row>
    <row r="9" spans="1:3">
      <c r="A9" t="s">
        <v>16</v>
      </c>
      <c r="B9">
        <v>20000</v>
      </c>
      <c r="C9">
        <f t="shared" si="0"/>
        <v>620000</v>
      </c>
    </row>
    <row r="10" spans="1:3">
      <c r="A10" t="s">
        <v>17</v>
      </c>
      <c r="B10">
        <v>15000</v>
      </c>
      <c r="C10">
        <f t="shared" si="0"/>
        <v>465000</v>
      </c>
    </row>
    <row r="11" spans="1:3">
      <c r="A11" t="s">
        <v>18</v>
      </c>
      <c r="B11">
        <v>13000</v>
      </c>
      <c r="C11">
        <f t="shared" si="0"/>
        <v>403000</v>
      </c>
    </row>
    <row r="12" spans="1:3">
      <c r="A12" t="s">
        <v>19</v>
      </c>
      <c r="B12">
        <v>30000</v>
      </c>
      <c r="C12">
        <f t="shared" si="0"/>
        <v>930000</v>
      </c>
    </row>
    <row r="13" spans="1:3">
      <c r="A13" t="s">
        <v>20</v>
      </c>
      <c r="B13">
        <v>100000</v>
      </c>
      <c r="C13">
        <f t="shared" si="0"/>
        <v>3100000</v>
      </c>
    </row>
  </sheetData>
  <mergeCells count="1">
    <mergeCell ref="A1:C1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15"/>
  <sheetViews>
    <sheetView workbookViewId="0">
      <selection activeCell="E14" sqref="E14"/>
    </sheetView>
  </sheetViews>
  <sheetFormatPr defaultRowHeight="15"/>
  <sheetData>
    <row r="1" spans="1:2">
      <c r="A1">
        <v>1</v>
      </c>
      <c r="B1">
        <v>10</v>
      </c>
    </row>
    <row r="2" spans="1:2">
      <c r="A2">
        <v>5</v>
      </c>
      <c r="B2">
        <v>4</v>
      </c>
    </row>
    <row r="3" spans="1:2">
      <c r="A3">
        <v>4</v>
      </c>
      <c r="B3">
        <v>5</v>
      </c>
    </row>
    <row r="4" spans="1:2">
      <c r="A4">
        <v>8</v>
      </c>
      <c r="B4">
        <v>8</v>
      </c>
    </row>
    <row r="5" spans="1:2">
      <c r="A5">
        <v>5</v>
      </c>
      <c r="B5">
        <v>4</v>
      </c>
    </row>
    <row r="6" spans="1:2">
      <c r="A6">
        <v>8</v>
      </c>
      <c r="B6">
        <v>7</v>
      </c>
    </row>
    <row r="7" spans="1:2">
      <c r="A7">
        <v>7</v>
      </c>
      <c r="B7">
        <v>2</v>
      </c>
    </row>
    <row r="8" spans="1:2">
      <c r="A8">
        <v>2</v>
      </c>
      <c r="B8">
        <v>13</v>
      </c>
    </row>
    <row r="9" spans="1:2">
      <c r="A9">
        <v>9</v>
      </c>
      <c r="B9">
        <v>4</v>
      </c>
    </row>
    <row r="10" spans="1:2">
      <c r="A10">
        <v>1</v>
      </c>
      <c r="B10">
        <v>5</v>
      </c>
    </row>
    <row r="11" spans="1:2">
      <c r="A11">
        <v>2</v>
      </c>
      <c r="B11">
        <v>15</v>
      </c>
    </row>
    <row r="12" spans="1:2">
      <c r="A12">
        <v>5</v>
      </c>
      <c r="B12">
        <v>4</v>
      </c>
    </row>
    <row r="13" spans="1:2">
      <c r="A13">
        <v>6</v>
      </c>
      <c r="B13">
        <v>8</v>
      </c>
    </row>
    <row r="14" spans="1:2">
      <c r="A14">
        <v>3</v>
      </c>
      <c r="B14">
        <v>9</v>
      </c>
    </row>
    <row r="15" spans="1:2">
      <c r="A15">
        <v>8</v>
      </c>
      <c r="B15">
        <v>11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Диаграммы</vt:lpstr>
      </vt:variant>
      <vt:variant>
        <vt:i4>1</vt:i4>
      </vt:variant>
    </vt:vector>
  </HeadingPairs>
  <TitlesOfParts>
    <vt:vector size="4" baseType="lpstr">
      <vt:lpstr>Данные</vt:lpstr>
      <vt:lpstr>Прейскурант</vt:lpstr>
      <vt:lpstr>Обработка эксперимента</vt:lpstr>
      <vt:lpstr>Диаграммы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2010-03-01T07:25:13Z</dcterms:modified>
</cp:coreProperties>
</file>